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аррикадная 7" sheetId="1" r:id="rId1"/>
  </sheets>
  <externalReferences>
    <externalReference r:id="rId2"/>
  </externalReferences>
  <definedNames>
    <definedName name="Z_6E36EA37_049E_4FAE_B719_2847CD16F858_.wvu.Cols" localSheetId="0" hidden="1">'Баррикадная 7'!#REF!,'Баррикадная 7'!#REF!</definedName>
    <definedName name="Z_6E36EA37_049E_4FAE_B719_2847CD16F858_.wvu.Rows" localSheetId="0" hidden="1">'Баррикадная 7'!$42:$45</definedName>
    <definedName name="Z_73C0D023_21BD_4441_8EFA_957546C15799_.wvu.Cols" localSheetId="0" hidden="1">'Баррикадная 7'!#REF!,'Баррикадная 7'!#REF!</definedName>
    <definedName name="Z_73C0D023_21BD_4441_8EFA_957546C15799_.wvu.Rows" localSheetId="0" hidden="1">'Баррикадная 7'!$42:$45</definedName>
    <definedName name="_xlnm.Print_Area" localSheetId="0">'Баррикадная 7'!$A$1:$I$60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38" i="1" l="1"/>
  <c r="F48" i="1"/>
  <c r="F47" i="1"/>
  <c r="F46" i="1"/>
  <c r="F41" i="1"/>
  <c r="F40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<sst xmlns="http://schemas.openxmlformats.org/spreadsheetml/2006/main" count="62" uniqueCount="53">
  <si>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</si>
  <si>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</si>
  <si>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</si>
  <si>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</si>
  <si>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</si>
  <si>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</si>
  <si>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</si>
  <si>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</si>
  <si>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</si>
  <si>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</si>
  <si>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</si>
  <si>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</si>
  <si>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</si>
  <si>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</si>
  <si>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</si>
  <si>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</si>
  <si>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</si>
  <si>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</si>
  <si>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</si>
  <si>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</si>
  <si>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</si>
  <si>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</si>
  <si>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</si>
  <si>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</si>
  <si>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</si>
  <si>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</si>
  <si>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</si>
  <si>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</si>
  <si>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</si>
  <si>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</si>
  <si>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</si>
  <si>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</si>
  <si>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</si>
  <si>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</si>
  <si>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</si>
  <si>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</si>
  <si>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</si>
  <si>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</si>
  <si>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Баррикадная, 7</t>
  </si>
  <si>
    <t>в управлении с 01.03.2011г</t>
  </si>
  <si>
    <t>задолженность с нарастающим итогом с -01.03.2011г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</si>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</sst>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05">
          <cell r="W105">
            <v>7508.0814977959617</v>
          </cell>
          <cell r="X105">
            <v>1506.4453894989663</v>
          </cell>
          <cell r="Y105">
            <v>2342.1545999999998</v>
          </cell>
          <cell r="AA105">
            <v>0</v>
          </cell>
          <cell r="AI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X105">
            <v>34756.102597821337</v>
          </cell>
          <cell r="BB105">
            <v>0</v>
          </cell>
          <cell r="BC105">
            <v>7113.849400000001</v>
          </cell>
          <cell r="BD105">
            <v>0</v>
          </cell>
          <cell r="BN105">
            <v>8721</v>
          </cell>
          <cell r="BO105">
            <v>428.40000000000003</v>
          </cell>
          <cell r="BP105">
            <v>0</v>
          </cell>
          <cell r="BQ105">
            <v>0</v>
          </cell>
          <cell r="CN105">
            <v>16090.754005446786</v>
          </cell>
          <cell r="CO105">
            <v>3309.1207550074168</v>
          </cell>
          <cell r="CP105">
            <v>0</v>
          </cell>
          <cell r="DE105">
            <v>14769.574600921722</v>
          </cell>
          <cell r="DS105">
            <v>14023.415063009306</v>
          </cell>
          <cell r="DT105">
            <v>2859.3338517927255</v>
          </cell>
          <cell r="DU105">
            <v>2873.3298</v>
          </cell>
          <cell r="EL105">
            <v>29301.210150454059</v>
          </cell>
          <cell r="EU105">
            <v>64746.306379760608</v>
          </cell>
          <cell r="EV105">
            <v>15892.761332648763</v>
          </cell>
          <cell r="EW105">
            <v>726.56640000000004</v>
          </cell>
          <cell r="FG105">
            <v>51851.434570481695</v>
          </cell>
          <cell r="FM105">
            <v>67804.488169410542</v>
          </cell>
          <cell r="FN105">
            <v>20406.16197490149</v>
          </cell>
          <cell r="FO105">
            <v>5.1103771945067742E-13</v>
          </cell>
          <cell r="FU105">
            <v>53707.536724326412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0"/>
  <sheetViews>
    <sheetView tabSelected="1" zoomScale="90" zoomScaleNormal="90" zoomScaleSheetLayoutView="5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46" t="s">
        <v>43</v>
      </c>
      <c r="B1" s="46"/>
      <c r="C1" s="46"/>
      <c r="D1" s="46"/>
      <c r="E1" s="46"/>
      <c r="F1" s="46"/>
      <c r="G1" s="47"/>
    </row>
    <row r="2" spans="1:7" ht="21" customHeight="1" x14ac:dyDescent="0.25">
      <c r="A2" s="48" t="s">
        <v>38</v>
      </c>
      <c r="B2" s="49"/>
      <c r="C2" s="49"/>
      <c r="D2" s="49"/>
      <c r="E2" s="49"/>
      <c r="F2" s="49"/>
      <c r="G2" s="49"/>
    </row>
    <row r="3" spans="1:7" ht="14.25" hidden="1" customHeight="1" x14ac:dyDescent="0.25">
      <c r="A3" s="50" t="s">
        <v>0</v>
      </c>
      <c r="B3" s="51"/>
      <c r="C3" s="51"/>
      <c r="D3" s="51"/>
      <c r="E3" s="2">
        <f>E4+E5</f>
        <v>0</v>
      </c>
      <c r="F3" s="3" t="s">
        <v>1</v>
      </c>
    </row>
    <row r="4" spans="1:7" ht="14.25" hidden="1" customHeight="1" x14ac:dyDescent="0.25">
      <c r="A4" s="50" t="s">
        <v>2</v>
      </c>
      <c r="B4" s="51"/>
      <c r="C4" s="51"/>
      <c r="D4" s="51"/>
      <c r="E4" s="2"/>
      <c r="F4" s="3" t="s">
        <v>1</v>
      </c>
    </row>
    <row r="5" spans="1:7" ht="14.25" hidden="1" customHeight="1" x14ac:dyDescent="0.25">
      <c r="A5" s="50" t="s">
        <v>3</v>
      </c>
      <c r="B5" s="51"/>
      <c r="C5" s="51"/>
      <c r="D5" s="51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40" t="s">
        <v>5</v>
      </c>
      <c r="B8" s="41"/>
      <c r="C8" s="41"/>
      <c r="D8" s="42"/>
      <c r="E8" s="15" t="s">
        <v>6</v>
      </c>
      <c r="F8" s="15" t="s">
        <v>7</v>
      </c>
      <c r="G8" s="16" t="s">
        <v>40</v>
      </c>
    </row>
    <row r="9" spans="1:7" ht="15.6" x14ac:dyDescent="0.3">
      <c r="A9" s="43" t="s">
        <v>8</v>
      </c>
      <c r="B9" s="44"/>
      <c r="C9" s="44"/>
      <c r="D9" s="45"/>
      <c r="E9" s="17">
        <f>SUM(E10:E14)</f>
        <v>2370833.63</v>
      </c>
      <c r="F9" s="17">
        <f t="shared" ref="F9:G9" si="0">SUM(F10:F14)</f>
        <v>2252575.66</v>
      </c>
      <c r="G9" s="17">
        <f t="shared" si="0"/>
        <v>450839.66000000003</v>
      </c>
    </row>
    <row r="10" spans="1:7" ht="14.25" customHeight="1" x14ac:dyDescent="0.3">
      <c r="A10" s="37" t="s">
        <v>9</v>
      </c>
      <c r="B10" s="38"/>
      <c r="C10" s="38"/>
      <c r="D10" s="39"/>
      <c r="E10" s="18">
        <v>1000548.96</v>
      </c>
      <c r="F10" s="18">
        <v>999830.94</v>
      </c>
      <c r="G10" s="19">
        <v>232751.65</v>
      </c>
    </row>
    <row r="11" spans="1:7" ht="14.4" customHeight="1" x14ac:dyDescent="0.3">
      <c r="A11" s="37" t="s">
        <v>10</v>
      </c>
      <c r="B11" s="38"/>
      <c r="C11" s="38"/>
      <c r="D11" s="39"/>
      <c r="E11" s="18"/>
      <c r="F11" s="18"/>
      <c r="G11" s="19"/>
    </row>
    <row r="12" spans="1:7" ht="13.95" customHeight="1" x14ac:dyDescent="0.3">
      <c r="A12" s="37" t="s">
        <v>11</v>
      </c>
      <c r="B12" s="38"/>
      <c r="C12" s="38"/>
      <c r="D12" s="39"/>
      <c r="E12" s="18">
        <v>210186.37</v>
      </c>
      <c r="F12" s="18">
        <v>180668.09</v>
      </c>
      <c r="G12" s="19">
        <v>31938.54</v>
      </c>
    </row>
    <row r="13" spans="1:7" ht="13.5" customHeight="1" x14ac:dyDescent="0.3">
      <c r="A13" s="37" t="s">
        <v>12</v>
      </c>
      <c r="B13" s="38"/>
      <c r="C13" s="38"/>
      <c r="D13" s="39"/>
      <c r="E13" s="18">
        <v>398307.2</v>
      </c>
      <c r="F13" s="18">
        <v>340620.23</v>
      </c>
      <c r="G13" s="19">
        <v>60943.33</v>
      </c>
    </row>
    <row r="14" spans="1:7" ht="14.4" customHeight="1" x14ac:dyDescent="0.3">
      <c r="A14" s="58" t="s">
        <v>13</v>
      </c>
      <c r="B14" s="58"/>
      <c r="C14" s="58"/>
      <c r="D14" s="58"/>
      <c r="E14" s="18">
        <v>761791.1</v>
      </c>
      <c r="F14" s="18">
        <v>731456.4</v>
      </c>
      <c r="G14" s="19">
        <v>125206.14</v>
      </c>
    </row>
    <row r="15" spans="1:7" ht="15.6" x14ac:dyDescent="0.3">
      <c r="A15" s="66" t="s">
        <v>41</v>
      </c>
      <c r="B15" s="67"/>
      <c r="C15" s="67"/>
      <c r="D15" s="68"/>
      <c r="E15" s="17">
        <f>SUM(E16:E19)</f>
        <v>836762.56</v>
      </c>
      <c r="F15" s="17">
        <f t="shared" ref="F15:G15" si="1">SUM(F16:F19)</f>
        <v>792056.64</v>
      </c>
      <c r="G15" s="17">
        <f t="shared" si="1"/>
        <v>141559.02000000002</v>
      </c>
    </row>
    <row r="16" spans="1:7" ht="33.6" customHeight="1" x14ac:dyDescent="0.3">
      <c r="A16" s="69" t="s">
        <v>45</v>
      </c>
      <c r="B16" s="70"/>
      <c r="C16" s="70"/>
      <c r="D16" s="71"/>
      <c r="E16" s="18">
        <v>811379.65</v>
      </c>
      <c r="F16" s="18">
        <v>769257.88</v>
      </c>
      <c r="G16" s="19">
        <v>138974.87</v>
      </c>
    </row>
    <row r="17" spans="1:11" ht="15.6" x14ac:dyDescent="0.3">
      <c r="A17" s="58" t="s">
        <v>46</v>
      </c>
      <c r="B17" s="58"/>
      <c r="C17" s="58"/>
      <c r="D17" s="58"/>
      <c r="E17" s="18">
        <v>2403.64</v>
      </c>
      <c r="F17" s="18">
        <v>2175.2199999999998</v>
      </c>
      <c r="G17" s="19">
        <v>228.42</v>
      </c>
    </row>
    <row r="18" spans="1:11" ht="15.6" x14ac:dyDescent="0.3">
      <c r="A18" s="58" t="s">
        <v>47</v>
      </c>
      <c r="B18" s="58"/>
      <c r="C18" s="58"/>
      <c r="D18" s="58"/>
      <c r="E18" s="18"/>
      <c r="F18" s="18"/>
      <c r="G18" s="19"/>
    </row>
    <row r="19" spans="1:11" ht="15.6" x14ac:dyDescent="0.3">
      <c r="A19" s="58" t="s">
        <v>48</v>
      </c>
      <c r="B19" s="58"/>
      <c r="C19" s="58"/>
      <c r="D19" s="58"/>
      <c r="E19" s="18">
        <v>22979.27</v>
      </c>
      <c r="F19" s="18">
        <v>20623.54</v>
      </c>
      <c r="G19" s="19">
        <v>2355.73</v>
      </c>
    </row>
    <row r="20" spans="1:11" ht="15.6" x14ac:dyDescent="0.3">
      <c r="A20" s="57" t="s">
        <v>14</v>
      </c>
      <c r="B20" s="57"/>
      <c r="C20" s="57"/>
      <c r="D20" s="57"/>
      <c r="E20" s="18"/>
      <c r="F20" s="18"/>
      <c r="G20" s="19"/>
    </row>
    <row r="21" spans="1:11" ht="15.6" x14ac:dyDescent="0.3">
      <c r="A21" s="58" t="s">
        <v>15</v>
      </c>
      <c r="B21" s="58"/>
      <c r="C21" s="58"/>
      <c r="D21" s="58"/>
      <c r="E21" s="18"/>
      <c r="F21" s="18"/>
      <c r="G21" s="19"/>
    </row>
    <row r="22" spans="1:11" ht="8.4" customHeight="1" x14ac:dyDescent="0.3">
      <c r="A22" s="21"/>
      <c r="B22" s="22"/>
      <c r="C22" s="22"/>
      <c r="D22" s="22"/>
      <c r="E22" s="30"/>
      <c r="F22" s="30"/>
      <c r="G22" s="23"/>
    </row>
    <row r="23" spans="1:11" ht="15.6" x14ac:dyDescent="0.3">
      <c r="A23" s="24" t="s">
        <v>42</v>
      </c>
      <c r="B23" s="24"/>
      <c r="C23" s="24"/>
      <c r="D23" s="24"/>
      <c r="E23" s="25"/>
      <c r="F23" s="14"/>
    </row>
    <row r="24" spans="1:11" ht="15.6" x14ac:dyDescent="0.3">
      <c r="A24" s="59" t="s">
        <v>44</v>
      </c>
      <c r="B24" s="59"/>
      <c r="C24" s="59"/>
      <c r="D24" s="59"/>
      <c r="E24" s="59"/>
      <c r="F24" s="18">
        <v>-40462.434199999901</v>
      </c>
      <c r="G24" s="20"/>
    </row>
    <row r="25" spans="1:11" ht="15.75" customHeight="1" x14ac:dyDescent="0.25">
      <c r="A25" s="60" t="s">
        <v>30</v>
      </c>
      <c r="B25" s="61"/>
      <c r="C25" s="61"/>
      <c r="D25" s="61"/>
      <c r="E25" s="62"/>
      <c r="F25" s="55">
        <f>SUM(F27:F31)</f>
        <v>46112.784085116262</v>
      </c>
    </row>
    <row r="26" spans="1:11" ht="28.5" customHeight="1" x14ac:dyDescent="0.25">
      <c r="A26" s="63"/>
      <c r="B26" s="64"/>
      <c r="C26" s="64"/>
      <c r="D26" s="64"/>
      <c r="E26" s="65"/>
      <c r="F26" s="56"/>
    </row>
    <row r="27" spans="1:11" ht="15.6" hidden="1" x14ac:dyDescent="0.3">
      <c r="A27" s="52" t="s">
        <v>16</v>
      </c>
      <c r="B27" s="53"/>
      <c r="C27" s="53"/>
      <c r="D27" s="53"/>
      <c r="E27" s="54"/>
      <c r="F27" s="26">
        <f>'[1]свод за год'!W105</f>
        <v>7508.0814977959617</v>
      </c>
      <c r="K27" s="35"/>
    </row>
    <row r="28" spans="1:11" ht="15.6" hidden="1" x14ac:dyDescent="0.3">
      <c r="A28" s="52" t="s">
        <v>31</v>
      </c>
      <c r="B28" s="53"/>
      <c r="C28" s="53"/>
      <c r="D28" s="53"/>
      <c r="E28" s="54"/>
      <c r="F28" s="26">
        <f>'[1]свод за год'!X105</f>
        <v>1506.4453894989663</v>
      </c>
    </row>
    <row r="29" spans="1:11" ht="15.6" hidden="1" x14ac:dyDescent="0.3">
      <c r="A29" s="52" t="s">
        <v>18</v>
      </c>
      <c r="B29" s="53"/>
      <c r="C29" s="53"/>
      <c r="D29" s="53"/>
      <c r="E29" s="54"/>
      <c r="F29" s="26">
        <f>'[1]свод за год'!Y105</f>
        <v>2342.1545999999998</v>
      </c>
    </row>
    <row r="30" spans="1:11" ht="15.6" hidden="1" x14ac:dyDescent="0.3">
      <c r="A30" s="52" t="s">
        <v>19</v>
      </c>
      <c r="B30" s="53"/>
      <c r="C30" s="53"/>
      <c r="D30" s="53"/>
      <c r="E30" s="54"/>
      <c r="F30" s="26">
        <f>'[1]свод за год'!AA105+'[1]свод за год'!AI105+'[1]свод за год'!AL105+'[1]свод за год'!AO105+'[1]свод за год'!AP105+'[1]свод за год'!AQ105</f>
        <v>0</v>
      </c>
    </row>
    <row r="31" spans="1:11" ht="36.75" hidden="1" customHeight="1" x14ac:dyDescent="0.3">
      <c r="A31" s="73" t="s">
        <v>32</v>
      </c>
      <c r="B31" s="74"/>
      <c r="C31" s="74"/>
      <c r="D31" s="74"/>
      <c r="E31" s="75"/>
      <c r="F31" s="26">
        <f>'[1]свод за год'!AX105</f>
        <v>34756.102597821337</v>
      </c>
    </row>
    <row r="32" spans="1:11" ht="15.75" customHeight="1" x14ac:dyDescent="0.25">
      <c r="A32" s="60" t="s">
        <v>33</v>
      </c>
      <c r="B32" s="61"/>
      <c r="C32" s="61"/>
      <c r="D32" s="61"/>
      <c r="E32" s="62"/>
      <c r="F32" s="55">
        <f>SUM(F34:F38)+65185.45</f>
        <v>148412.18822663202</v>
      </c>
    </row>
    <row r="33" spans="1:11" ht="33" customHeight="1" x14ac:dyDescent="0.25">
      <c r="A33" s="63"/>
      <c r="B33" s="64"/>
      <c r="C33" s="64"/>
      <c r="D33" s="64"/>
      <c r="E33" s="65"/>
      <c r="F33" s="56"/>
    </row>
    <row r="34" spans="1:11" ht="15.6" hidden="1" x14ac:dyDescent="0.3">
      <c r="A34" s="72" t="s">
        <v>16</v>
      </c>
      <c r="B34" s="72"/>
      <c r="C34" s="72"/>
      <c r="D34" s="72"/>
      <c r="E34" s="72"/>
      <c r="F34" s="26">
        <f>'[1]свод за год'!CN105+'[1]свод за год'!DS105</f>
        <v>30114.169068456093</v>
      </c>
      <c r="K34" s="35"/>
    </row>
    <row r="35" spans="1:11" ht="15.6" hidden="1" x14ac:dyDescent="0.3">
      <c r="A35" s="72" t="s">
        <v>31</v>
      </c>
      <c r="B35" s="72"/>
      <c r="C35" s="72"/>
      <c r="D35" s="72"/>
      <c r="E35" s="72"/>
      <c r="F35" s="26">
        <f>'[1]свод за год'!CO105+'[1]свод за год'!DT105</f>
        <v>6168.4546068001418</v>
      </c>
    </row>
    <row r="36" spans="1:11" ht="15.6" hidden="1" x14ac:dyDescent="0.3">
      <c r="A36" s="72" t="s">
        <v>18</v>
      </c>
      <c r="B36" s="72"/>
      <c r="C36" s="72"/>
      <c r="D36" s="72"/>
      <c r="E36" s="72"/>
      <c r="F36" s="26">
        <f>'[1]свод за год'!CP105+'[1]свод за год'!DU105</f>
        <v>2873.3298</v>
      </c>
    </row>
    <row r="37" spans="1:11" ht="15.6" hidden="1" x14ac:dyDescent="0.3">
      <c r="A37" s="72" t="s">
        <v>19</v>
      </c>
      <c r="B37" s="72"/>
      <c r="C37" s="72"/>
      <c r="D37" s="72"/>
      <c r="E37" s="72"/>
      <c r="F37" s="26">
        <f>'[1]свод за год'!AK105+'[1]свод за год'!AM105+'[1]свод за год'!AN105+'[1]свод за год'!BD105</f>
        <v>0</v>
      </c>
    </row>
    <row r="38" spans="1:11" ht="39.75" hidden="1" customHeight="1" x14ac:dyDescent="0.3">
      <c r="A38" s="73" t="s">
        <v>34</v>
      </c>
      <c r="B38" s="76"/>
      <c r="C38" s="76"/>
      <c r="D38" s="76"/>
      <c r="E38" s="77"/>
      <c r="F38" s="26">
        <f>'[1]свод за год'!DE105+'[1]свод за год'!EL105</f>
        <v>44070.784751375781</v>
      </c>
    </row>
    <row r="39" spans="1:11" ht="32.4" customHeight="1" x14ac:dyDescent="0.3">
      <c r="A39" s="78" t="s">
        <v>35</v>
      </c>
      <c r="B39" s="79"/>
      <c r="C39" s="79"/>
      <c r="D39" s="79"/>
      <c r="E39" s="80"/>
      <c r="F39" s="27">
        <f>SUM(F40:F48)+104722.48</f>
        <v>396120.98495152954</v>
      </c>
    </row>
    <row r="40" spans="1:11" ht="15.6" hidden="1" x14ac:dyDescent="0.3">
      <c r="A40" s="81" t="s">
        <v>20</v>
      </c>
      <c r="B40" s="82"/>
      <c r="C40" s="82"/>
      <c r="D40" s="82"/>
      <c r="E40" s="83"/>
      <c r="F40" s="26">
        <f>'[1]свод за год'!EU105+'[1]свод за год'!FM105</f>
        <v>132550.79454917114</v>
      </c>
      <c r="K40" s="35"/>
    </row>
    <row r="41" spans="1:11" ht="15.6" hidden="1" x14ac:dyDescent="0.3">
      <c r="A41" s="52" t="s">
        <v>31</v>
      </c>
      <c r="B41" s="53"/>
      <c r="C41" s="53"/>
      <c r="D41" s="53"/>
      <c r="E41" s="53"/>
      <c r="F41" s="26">
        <f>'[1]свод за год'!EV105+'[1]свод за год'!FN105</f>
        <v>36298.923307550256</v>
      </c>
    </row>
    <row r="42" spans="1:11" ht="15.6" hidden="1" customHeight="1" x14ac:dyDescent="0.3">
      <c r="A42" s="72" t="s">
        <v>21</v>
      </c>
      <c r="B42" s="72"/>
      <c r="C42" s="72"/>
      <c r="D42" s="72"/>
      <c r="E42" s="52"/>
      <c r="F42" s="26"/>
    </row>
    <row r="43" spans="1:11" ht="15.6" hidden="1" customHeight="1" x14ac:dyDescent="0.3">
      <c r="A43" s="52" t="s">
        <v>17</v>
      </c>
      <c r="B43" s="53"/>
      <c r="C43" s="53"/>
      <c r="D43" s="53"/>
      <c r="E43" s="53"/>
      <c r="F43" s="26"/>
    </row>
    <row r="44" spans="1:11" ht="15.6" hidden="1" customHeight="1" x14ac:dyDescent="0.3">
      <c r="A44" s="72" t="s">
        <v>22</v>
      </c>
      <c r="B44" s="72"/>
      <c r="C44" s="72"/>
      <c r="D44" s="72"/>
      <c r="E44" s="52"/>
      <c r="F44" s="26"/>
    </row>
    <row r="45" spans="1:11" ht="15.6" hidden="1" customHeight="1" x14ac:dyDescent="0.3">
      <c r="A45" s="52" t="s">
        <v>17</v>
      </c>
      <c r="B45" s="53"/>
      <c r="C45" s="53"/>
      <c r="D45" s="53"/>
      <c r="E45" s="53"/>
      <c r="F45" s="26"/>
    </row>
    <row r="46" spans="1:11" ht="15.6" hidden="1" x14ac:dyDescent="0.3">
      <c r="A46" s="72" t="s">
        <v>18</v>
      </c>
      <c r="B46" s="72"/>
      <c r="C46" s="72"/>
      <c r="D46" s="72"/>
      <c r="E46" s="52"/>
      <c r="F46" s="26">
        <f>'[1]свод за год'!EW105+'[1]свод за год'!FO105</f>
        <v>726.5664000000005</v>
      </c>
    </row>
    <row r="47" spans="1:11" ht="15.6" hidden="1" x14ac:dyDescent="0.3">
      <c r="A47" s="52" t="s">
        <v>19</v>
      </c>
      <c r="B47" s="53"/>
      <c r="C47" s="53"/>
      <c r="D47" s="53"/>
      <c r="E47" s="53"/>
      <c r="F47" s="26">
        <f>'[1]свод за год'!BB105+'[1]свод за год'!BC105+'[1]свод за год'!BN105+'[1]свод за год'!BO105+'[1]свод за год'!BP105+'[1]свод за год'!BQ105</f>
        <v>16263.249400000001</v>
      </c>
    </row>
    <row r="48" spans="1:11" ht="43.5" hidden="1" customHeight="1" x14ac:dyDescent="0.3">
      <c r="A48" s="73" t="s">
        <v>36</v>
      </c>
      <c r="B48" s="76"/>
      <c r="C48" s="76"/>
      <c r="D48" s="76"/>
      <c r="E48" s="77"/>
      <c r="F48" s="26">
        <f>'[1]свод за год'!FG105+'[1]свод за год'!FU105</f>
        <v>105558.97129480811</v>
      </c>
    </row>
    <row r="49" spans="1:10" ht="15.6" hidden="1" customHeight="1" x14ac:dyDescent="0.3">
      <c r="A49" s="78" t="s">
        <v>37</v>
      </c>
      <c r="B49" s="53"/>
      <c r="C49" s="53"/>
      <c r="D49" s="53"/>
      <c r="E49" s="54"/>
      <c r="F49" s="34"/>
    </row>
    <row r="50" spans="1:10" ht="15.6" x14ac:dyDescent="0.3">
      <c r="A50" s="85" t="s">
        <v>49</v>
      </c>
      <c r="B50" s="86"/>
      <c r="C50" s="86"/>
      <c r="D50" s="86"/>
      <c r="E50" s="87"/>
      <c r="F50" s="27">
        <f>F25+F32+F39+F49</f>
        <v>590645.95726327784</v>
      </c>
    </row>
    <row r="51" spans="1:10" s="33" customFormat="1" ht="15.6" x14ac:dyDescent="0.3">
      <c r="A51" s="31" t="s">
        <v>50</v>
      </c>
      <c r="B51" s="32"/>
      <c r="C51" s="32"/>
      <c r="D51" s="32"/>
      <c r="E51" s="32"/>
      <c r="F51" s="27">
        <f>F52+F53+F54</f>
        <v>164078.09</v>
      </c>
    </row>
    <row r="52" spans="1:10" ht="15.6" x14ac:dyDescent="0.3">
      <c r="A52" s="52" t="s">
        <v>23</v>
      </c>
      <c r="B52" s="53"/>
      <c r="C52" s="53"/>
      <c r="D52" s="53"/>
      <c r="E52" s="53"/>
      <c r="F52" s="26">
        <v>84012.800000000003</v>
      </c>
    </row>
    <row r="53" spans="1:10" ht="15.6" x14ac:dyDescent="0.3">
      <c r="A53" s="52" t="s">
        <v>24</v>
      </c>
      <c r="B53" s="53"/>
      <c r="C53" s="53"/>
      <c r="D53" s="53"/>
      <c r="E53" s="53"/>
      <c r="F53" s="26">
        <v>80065.289999999994</v>
      </c>
    </row>
    <row r="54" spans="1:10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0" ht="15.6" x14ac:dyDescent="0.3">
      <c r="A55" s="88" t="s">
        <v>51</v>
      </c>
      <c r="B55" s="88"/>
      <c r="C55" s="88"/>
      <c r="D55" s="88"/>
      <c r="E55" s="88"/>
      <c r="F55" s="27">
        <f>F50+F51</f>
        <v>754724.04726327781</v>
      </c>
      <c r="J55" s="20"/>
    </row>
    <row r="56" spans="1:10" ht="15.6" x14ac:dyDescent="0.3">
      <c r="A56" s="59" t="s">
        <v>26</v>
      </c>
      <c r="B56" s="59"/>
      <c r="C56" s="59"/>
      <c r="D56" s="59"/>
      <c r="E56" s="59"/>
      <c r="F56" s="28">
        <f>E16</f>
        <v>811379.65</v>
      </c>
    </row>
    <row r="57" spans="1:10" ht="15.6" x14ac:dyDescent="0.3">
      <c r="A57" s="59" t="s">
        <v>27</v>
      </c>
      <c r="B57" s="59"/>
      <c r="C57" s="59"/>
      <c r="D57" s="59"/>
      <c r="E57" s="59"/>
      <c r="F57" s="27">
        <f>F16</f>
        <v>769257.88</v>
      </c>
      <c r="H57" s="29"/>
    </row>
    <row r="58" spans="1:10" ht="15.6" x14ac:dyDescent="0.3">
      <c r="A58" s="84" t="s">
        <v>28</v>
      </c>
      <c r="B58" s="84"/>
      <c r="C58" s="84"/>
      <c r="D58" s="84"/>
      <c r="E58" s="84"/>
      <c r="F58" s="27">
        <f>F24+F56-F55</f>
        <v>16193.168536722311</v>
      </c>
      <c r="H58" s="29"/>
      <c r="J58" s="20"/>
    </row>
    <row r="60" spans="1:10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Баррикадная 7</vt:lpstr>
      <vt:lpstr>'Баррикадная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2018-03-28T12:36:45Z</cp:lastPrinted>
  <dcterms:created xsi:type="dcterms:W3CDTF">2013-05-24T09:13:10Z</dcterms:created>
  <dcterms:modified xsi:type="dcterms:W3CDTF">2018-03-28T12:36:47Z</dcterms:modified>
</cp:coreProperties>
</file>